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Агаркова\Documents\Анализ\Анализ 2020\3 квартал\"/>
    </mc:Choice>
  </mc:AlternateContent>
  <bookViews>
    <workbookView xWindow="630" yWindow="570" windowWidth="27495" windowHeight="11190"/>
  </bookViews>
  <sheets>
    <sheet name="без учета счетов бюджета" sheetId="1" r:id="rId1"/>
  </sheets>
  <definedNames>
    <definedName name="_xlnm.Print_Titles" localSheetId="0">'без учета счетов бюджета'!$5:$6</definedName>
  </definedNames>
  <calcPr calcId="152511"/>
</workbook>
</file>

<file path=xl/calcChain.xml><?xml version="1.0" encoding="utf-8"?>
<calcChain xmlns="http://schemas.openxmlformats.org/spreadsheetml/2006/main">
  <c r="G11" i="1" l="1"/>
  <c r="G54" i="1"/>
  <c r="H54" i="1"/>
  <c r="H30" i="1"/>
  <c r="H31" i="1"/>
  <c r="H32" i="1"/>
  <c r="G8" i="1" l="1"/>
  <c r="H52" i="1" l="1"/>
  <c r="H53" i="1"/>
  <c r="F54" i="1" l="1"/>
  <c r="E54" i="1"/>
  <c r="G13" i="1" l="1"/>
  <c r="H8" i="1" l="1"/>
  <c r="H9" i="1" l="1"/>
  <c r="H10" i="1"/>
  <c r="H12" i="1"/>
  <c r="H15" i="1"/>
  <c r="H17" i="1"/>
  <c r="H18" i="1"/>
  <c r="H19" i="1"/>
  <c r="H21" i="1"/>
  <c r="H22" i="1"/>
  <c r="H23" i="1"/>
  <c r="H24" i="1"/>
  <c r="H25" i="1"/>
  <c r="H27" i="1"/>
  <c r="H28" i="1"/>
  <c r="H29" i="1"/>
  <c r="H34" i="1"/>
  <c r="H35" i="1"/>
  <c r="H37" i="1"/>
  <c r="H38" i="1"/>
  <c r="H40" i="1"/>
  <c r="H41" i="1"/>
  <c r="H43" i="1"/>
  <c r="H44" i="1"/>
  <c r="H45" i="1"/>
  <c r="H46" i="1"/>
  <c r="H48" i="1"/>
  <c r="H50" i="1"/>
  <c r="H51" i="1"/>
  <c r="G9" i="1"/>
  <c r="G10" i="1"/>
  <c r="G12" i="1"/>
  <c r="G14" i="1"/>
  <c r="G15" i="1"/>
  <c r="G17" i="1"/>
  <c r="G18" i="1"/>
  <c r="G19" i="1"/>
  <c r="G21" i="1"/>
  <c r="G22" i="1"/>
  <c r="G23" i="1"/>
  <c r="G24" i="1"/>
  <c r="G25" i="1"/>
  <c r="G27" i="1"/>
  <c r="G28" i="1"/>
  <c r="G29" i="1"/>
  <c r="G30" i="1"/>
  <c r="G32" i="1"/>
  <c r="G31" i="1" s="1"/>
  <c r="G34" i="1"/>
  <c r="G35" i="1"/>
  <c r="G36" i="1"/>
  <c r="G37" i="1"/>
  <c r="G38" i="1"/>
  <c r="G40" i="1"/>
  <c r="G41" i="1"/>
  <c r="G43" i="1"/>
  <c r="G44" i="1"/>
  <c r="G45" i="1"/>
  <c r="G46" i="1"/>
  <c r="G48" i="1"/>
  <c r="G50" i="1"/>
  <c r="G51" i="1"/>
  <c r="G53" i="1"/>
  <c r="H16" i="1"/>
  <c r="G16" i="1" l="1"/>
  <c r="G52" i="1"/>
  <c r="H47" i="1" l="1"/>
  <c r="G47" i="1"/>
  <c r="H49" i="1"/>
  <c r="G49" i="1"/>
  <c r="H42" i="1"/>
  <c r="G42" i="1"/>
  <c r="H39" i="1"/>
  <c r="G39" i="1"/>
  <c r="H33" i="1"/>
  <c r="G33" i="1"/>
  <c r="H26" i="1"/>
  <c r="G26" i="1"/>
  <c r="G20" i="1"/>
  <c r="H20" i="1"/>
  <c r="H7" i="1"/>
  <c r="G7" i="1"/>
</calcChain>
</file>

<file path=xl/sharedStrings.xml><?xml version="1.0" encoding="utf-8"?>
<sst xmlns="http://schemas.openxmlformats.org/spreadsheetml/2006/main" count="112" uniqueCount="108">
  <si>
    <t>Единица измерения: тыс. руб.</t>
  </si>
  <si>
    <t>Наименование показателя</t>
  </si>
  <si>
    <t>0100</t>
  </si>
  <si>
    <t>0102</t>
  </si>
  <si>
    <t>0103</t>
  </si>
  <si>
    <t>0104</t>
  </si>
  <si>
    <t>0106</t>
  </si>
  <si>
    <t>0111</t>
  </si>
  <si>
    <t>0113</t>
  </si>
  <si>
    <t>0300</t>
  </si>
  <si>
    <t>0304</t>
  </si>
  <si>
    <t>0309</t>
  </si>
  <si>
    <t>0314</t>
  </si>
  <si>
    <t>0400</t>
  </si>
  <si>
    <t>0405</t>
  </si>
  <si>
    <t>0408</t>
  </si>
  <si>
    <t>0409</t>
  </si>
  <si>
    <t>0410</t>
  </si>
  <si>
    <t>0412</t>
  </si>
  <si>
    <t>0500</t>
  </si>
  <si>
    <t>0501</t>
  </si>
  <si>
    <t>0502</t>
  </si>
  <si>
    <t>0503</t>
  </si>
  <si>
    <t>0505</t>
  </si>
  <si>
    <t>0600</t>
  </si>
  <si>
    <t>0605</t>
  </si>
  <si>
    <t>0700</t>
  </si>
  <si>
    <t>0701</t>
  </si>
  <si>
    <t>0702</t>
  </si>
  <si>
    <t>0703</t>
  </si>
  <si>
    <t>0707</t>
  </si>
  <si>
    <t>0709</t>
  </si>
  <si>
    <t>0800</t>
  </si>
  <si>
    <t>0801</t>
  </si>
  <si>
    <t>0804</t>
  </si>
  <si>
    <t>1000</t>
  </si>
  <si>
    <t>1001</t>
  </si>
  <si>
    <t>1003</t>
  </si>
  <si>
    <t>1004</t>
  </si>
  <si>
    <t>1006</t>
  </si>
  <si>
    <t>1100</t>
  </si>
  <si>
    <t>1105</t>
  </si>
  <si>
    <t>1200</t>
  </si>
  <si>
    <t>1201</t>
  </si>
  <si>
    <t>1202</t>
  </si>
  <si>
    <t>1300</t>
  </si>
  <si>
    <t>1301</t>
  </si>
  <si>
    <t>ВСЕГО РАСХОДОВ:</t>
  </si>
  <si>
    <t>Уточненный план</t>
  </si>
  <si>
    <t>Исполнено</t>
  </si>
  <si>
    <t>Динамика исполнения бюджета в разрезе разделов (подразделов) бюджетной классификации</t>
  </si>
  <si>
    <t>Судебна система</t>
  </si>
  <si>
    <t>0105</t>
  </si>
  <si>
    <t>Сумма</t>
  </si>
  <si>
    <t>%</t>
  </si>
  <si>
    <t>0107</t>
  </si>
  <si>
    <t>2019 год</t>
  </si>
  <si>
    <t>2020 год</t>
  </si>
  <si>
    <t>Другие вопросы в области национальной экономики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</si>
  <si>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</si>
  <si>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</si>
  <si>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</si>
  <si>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</si>
  <si>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</si>
  <si>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</si>
  <si>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</si>
  <si>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</si>
  <si>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</si>
  <si>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</si>
  <si>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</si>
  <si>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</si>
  <si>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</si>
  <si>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</si>
  <si>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</si>
  <si>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</si>
  <si>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</si>
  <si>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Другие вопросы в области охраны окружающей среды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</si>
  <si>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</si>
  <si>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</si>
  <si>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</si>
  <si>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 и оздоровление детей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</si>
  <si>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</si>
  <si>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</si>
  <si>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</si>
  <si>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</si>
  <si>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</si>
  <si>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</si>
  <si>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</si>
  <si>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Другие вопросы в области физической культуры и спорта</t>
  </si>
  <si>
    <t>Телевидение и радиовещание</t>
  </si>
  <si>
    <t>Периодическая печать и издательства</t>
  </si>
  <si>
    <t>Обслуживание государственного внутреннего и муниципального долга</t>
  </si>
  <si>
    <t>-</t>
  </si>
  <si>
    <t>Раздел/ подраздел</t>
  </si>
  <si>
    <t>ОБЩЕГОСУДАРСТВЕННЫЕ ВОПРОСЫ</t>
  </si>
  <si>
    <t xml:space="preserve"> Обеспечение проведения выборов и референдумов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</si>
  <si>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</si>
  <si>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</si>
  <si>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</si>
  <si>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</si>
  <si>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</si>
  <si>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</si>
  <si>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</si>
  <si>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</si>
  <si>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</si>
  <si>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</si>
  <si>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Отклонение исполнения                         (2020 к 2019)</t>
  </si>
  <si>
    <t>за период 9 месяцев 2019 и 2020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</si>
</sst>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8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49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3"/>
    <xf numFmtId="0" fontId="1" fillId="4" borderId="4"/>
    <xf numFmtId="49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4" borderId="4">
      <alignment shrinkToFit="1"/>
    </xf>
    <xf numFmtId="4" fontId="3" fillId="3" borderId="2">
      <alignment horizontal="right" vertical="top" shrinkToFit="1"/>
    </xf>
    <xf numFmtId="0" fontId="1" fillId="4" borderId="5"/>
    <xf numFmtId="4" fontId="3" fillId="2" borderId="2">
      <alignment horizontal="right" vertical="top" shrinkToFit="1"/>
    </xf>
    <xf numFmtId="0" fontId="1" fillId="4" borderId="4">
      <alignment horizontal="center"/>
    </xf>
    <xf numFmtId="0" fontId="1" fillId="4" borderId="4">
      <alignment horizontal="left"/>
    </xf>
    <xf numFmtId="0" fontId="1" fillId="4" borderId="5">
      <alignment horizontal="center"/>
    </xf>
    <xf numFmtId="0" fontId="1" fillId="4" borderId="5">
      <alignment horizontal="left"/>
    </xf>
    <xf numFmtId="164" fontId="1" fillId="0" borderId="2">
      <alignment horizontal="right" vertical="top" shrinkToFit="1"/>
    </xf>
    <xf numFmtId="4" fontId="3" fillId="2" borderId="2">
      <alignment horizontal="right" vertical="top" shrinkToFit="1"/>
    </xf>
    <xf numFmtId="0" fontId="1" fillId="0" borderId="2">
      <alignment horizontal="center" vertical="center" wrapText="1"/>
    </xf>
    <xf numFmtId="0" fontId="1" fillId="0" borderId="1">
      <alignment horizontal="left" wrapText="1"/>
    </xf>
  </cellStyleXfs>
  <cellXfs count="49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165" fontId="7" fillId="0" borderId="0" xfId="0" applyNumberFormat="1" applyFont="1" applyAlignment="1" applyProtection="1">
      <alignment vertical="center"/>
      <protection locked="0"/>
    </xf>
    <xf numFmtId="164" fontId="8" fillId="0" borderId="0" xfId="0" applyNumberFormat="1" applyFont="1" applyAlignment="1" applyProtection="1">
      <alignment vertical="center"/>
      <protection locked="0"/>
    </xf>
    <xf numFmtId="0" fontId="9" fillId="0" borderId="2" xfId="7" applyNumberFormat="1" applyFont="1" applyAlignment="1" applyProtection="1">
      <alignment vertical="center" wrapText="1"/>
    </xf>
    <xf numFmtId="0" fontId="10" fillId="0" borderId="2" xfId="7" applyNumberFormat="1" applyFont="1" applyAlignment="1" applyProtection="1">
      <alignment vertical="center" wrapText="1"/>
    </xf>
    <xf numFmtId="0" fontId="10" fillId="6" borderId="9" xfId="0" applyFont="1" applyFill="1" applyBorder="1" applyAlignment="1">
      <alignment vertical="center" wrapText="1"/>
    </xf>
    <xf numFmtId="49" fontId="9" fillId="0" borderId="2" xfId="8" applyNumberFormat="1" applyFont="1" applyAlignment="1" applyProtection="1">
      <alignment horizontal="center" vertical="center" shrinkToFit="1"/>
    </xf>
    <xf numFmtId="165" fontId="11" fillId="0" borderId="9" xfId="0" applyNumberFormat="1" applyFont="1" applyBorder="1" applyAlignment="1" applyProtection="1">
      <alignment vertical="center"/>
      <protection locked="0"/>
    </xf>
    <xf numFmtId="49" fontId="10" fillId="0" borderId="2" xfId="8" applyNumberFormat="1" applyFont="1" applyAlignment="1" applyProtection="1">
      <alignment horizontal="center" vertical="center" shrinkToFit="1"/>
    </xf>
    <xf numFmtId="165" fontId="12" fillId="0" borderId="9" xfId="0" applyNumberFormat="1" applyFont="1" applyBorder="1" applyAlignment="1" applyProtection="1">
      <alignment vertical="center"/>
      <protection locked="0"/>
    </xf>
    <xf numFmtId="49" fontId="10" fillId="6" borderId="9" xfId="0" applyNumberFormat="1" applyFont="1" applyFill="1" applyBorder="1" applyAlignment="1">
      <alignment horizontal="center" vertical="center" shrinkToFit="1"/>
    </xf>
    <xf numFmtId="165" fontId="12" fillId="0" borderId="9" xfId="0" applyNumberFormat="1" applyFont="1" applyBorder="1" applyAlignment="1" applyProtection="1">
      <alignment horizontal="right" vertical="center"/>
      <protection locked="0"/>
    </xf>
    <xf numFmtId="0" fontId="14" fillId="0" borderId="9" xfId="0" applyFont="1" applyBorder="1" applyAlignment="1" applyProtection="1">
      <alignment horizontal="center" vertical="center" wrapText="1"/>
      <protection locked="0"/>
    </xf>
    <xf numFmtId="4" fontId="11" fillId="0" borderId="9" xfId="0" applyNumberFormat="1" applyFont="1" applyBorder="1" applyAlignment="1" applyProtection="1">
      <alignment vertical="center"/>
      <protection locked="0"/>
    </xf>
    <xf numFmtId="4" fontId="12" fillId="0" borderId="9" xfId="0" applyNumberFormat="1" applyFont="1" applyBorder="1" applyAlignment="1" applyProtection="1">
      <alignment vertical="center"/>
      <protection locked="0"/>
    </xf>
    <xf numFmtId="4" fontId="9" fillId="5" borderId="2" xfId="9" applyNumberFormat="1" applyFont="1" applyFill="1" applyAlignment="1" applyProtection="1">
      <alignment horizontal="right" vertical="center" shrinkToFit="1"/>
    </xf>
    <xf numFmtId="0" fontId="1" fillId="0" borderId="1" xfId="2" applyNumberFormat="1" applyAlignment="1" applyProtection="1"/>
    <xf numFmtId="0" fontId="0" fillId="0" borderId="0" xfId="0" applyAlignment="1" applyProtection="1">
      <protection locked="0"/>
    </xf>
    <xf numFmtId="0" fontId="14" fillId="5" borderId="6" xfId="6" applyNumberFormat="1" applyFont="1" applyFill="1" applyBorder="1" applyAlignment="1" applyProtection="1">
      <alignment horizontal="center" vertical="center" wrapText="1"/>
    </xf>
    <xf numFmtId="0" fontId="8" fillId="5" borderId="1" xfId="2" applyNumberFormat="1" applyFont="1" applyFill="1" applyProtection="1"/>
    <xf numFmtId="4" fontId="8" fillId="5" borderId="1" xfId="2" applyNumberFormat="1" applyFont="1" applyFill="1" applyProtection="1"/>
    <xf numFmtId="0" fontId="8" fillId="5" borderId="1" xfId="14" applyNumberFormat="1" applyFont="1" applyFill="1" applyProtection="1">
      <alignment horizontal="left" wrapText="1"/>
    </xf>
    <xf numFmtId="0" fontId="16" fillId="5" borderId="0" xfId="0" applyFont="1" applyFill="1" applyProtection="1">
      <protection locked="0"/>
    </xf>
    <xf numFmtId="164" fontId="16" fillId="5" borderId="0" xfId="0" applyNumberFormat="1" applyFont="1" applyFill="1" applyProtection="1">
      <protection locked="0"/>
    </xf>
    <xf numFmtId="4" fontId="9" fillId="5" borderId="2" xfId="35" applyNumberFormat="1" applyFont="1" applyFill="1" applyAlignment="1" applyProtection="1">
      <alignment horizontal="right" vertical="center" shrinkToFit="1"/>
    </xf>
    <xf numFmtId="4" fontId="10" fillId="5" borderId="2" xfId="35" applyNumberFormat="1" applyFont="1" applyFill="1" applyAlignment="1" applyProtection="1">
      <alignment horizontal="right" vertical="center" shrinkToFit="1"/>
    </xf>
    <xf numFmtId="0" fontId="13" fillId="5" borderId="6" xfId="6" applyNumberFormat="1" applyFont="1" applyFill="1" applyBorder="1" applyAlignment="1" applyProtection="1">
      <alignment horizontal="center" vertical="center" wrapText="1"/>
    </xf>
    <xf numFmtId="4" fontId="9" fillId="5" borderId="2" xfId="29" applyNumberFormat="1" applyFont="1" applyFill="1" applyAlignment="1" applyProtection="1">
      <alignment horizontal="right" shrinkToFit="1"/>
    </xf>
    <xf numFmtId="0" fontId="15" fillId="0" borderId="1" xfId="3" applyNumberFormat="1" applyFont="1" applyAlignment="1" applyProtection="1">
      <alignment horizontal="center" wrapText="1"/>
    </xf>
    <xf numFmtId="0" fontId="15" fillId="0" borderId="1" xfId="4" applyNumberFormat="1" applyFont="1" applyAlignment="1" applyProtection="1">
      <alignment horizontal="center"/>
    </xf>
    <xf numFmtId="0" fontId="1" fillId="0" borderId="1" xfId="1" applyNumberFormat="1" applyProtection="1">
      <alignment wrapText="1"/>
    </xf>
    <xf numFmtId="0" fontId="1" fillId="0" borderId="1" xfId="1" applyProtection="1">
      <alignment wrapText="1"/>
      <protection locked="0"/>
    </xf>
    <xf numFmtId="0" fontId="5" fillId="0" borderId="1" xfId="5" applyNumberFormat="1" applyFont="1" applyBorder="1" applyAlignment="1" applyProtection="1">
      <alignment horizontal="right"/>
    </xf>
    <xf numFmtId="0" fontId="1" fillId="0" borderId="1" xfId="14" applyNumberFormat="1" applyProtection="1">
      <alignment horizontal="left" wrapText="1"/>
    </xf>
    <xf numFmtId="0" fontId="1" fillId="0" borderId="1" xfId="14" applyProtection="1">
      <alignment horizontal="left" wrapText="1"/>
      <protection locked="0"/>
    </xf>
    <xf numFmtId="0" fontId="13" fillId="5" borderId="7" xfId="6" applyNumberFormat="1" applyFont="1" applyFill="1" applyBorder="1" applyAlignment="1" applyProtection="1">
      <alignment horizontal="center" vertical="center" wrapText="1"/>
    </xf>
    <xf numFmtId="0" fontId="13" fillId="5" borderId="8" xfId="6" applyNumberFormat="1" applyFont="1" applyFill="1" applyBorder="1" applyAlignment="1" applyProtection="1">
      <alignment horizontal="center" vertical="center" wrapText="1"/>
    </xf>
    <xf numFmtId="0" fontId="14" fillId="5" borderId="7" xfId="6" applyNumberFormat="1" applyFont="1" applyFill="1" applyBorder="1" applyAlignment="1" applyProtection="1">
      <alignment horizontal="center" vertical="center" wrapText="1"/>
    </xf>
    <xf numFmtId="0" fontId="14" fillId="5" borderId="8" xfId="6" applyNumberFormat="1" applyFont="1" applyFill="1" applyBorder="1" applyAlignment="1" applyProtection="1">
      <alignment horizontal="center" vertical="center" wrapText="1"/>
    </xf>
    <xf numFmtId="0" fontId="6" fillId="0" borderId="2" xfId="11" applyNumberFormat="1" applyFont="1" applyAlignment="1" applyProtection="1">
      <alignment horizontal="left" vertical="center"/>
    </xf>
    <xf numFmtId="0" fontId="6" fillId="0" borderId="2" xfId="11" applyFont="1" applyAlignment="1" applyProtection="1">
      <alignment horizontal="left" vertical="center"/>
      <protection locked="0"/>
    </xf>
    <xf numFmtId="0" fontId="14" fillId="0" borderId="9" xfId="0" applyFont="1" applyBorder="1" applyAlignment="1" applyProtection="1">
      <alignment horizontal="center" wrapText="1"/>
      <protection locked="0"/>
    </xf>
    <xf numFmtId="0" fontId="13" fillId="0" borderId="2" xfId="6" applyNumberFormat="1" applyFont="1" applyProtection="1">
      <alignment horizontal="center" vertical="center" wrapText="1"/>
    </xf>
    <xf numFmtId="0" fontId="13" fillId="0" borderId="2" xfId="6" applyFont="1" applyProtection="1">
      <alignment horizontal="center" vertical="center" wrapText="1"/>
      <protection locked="0"/>
    </xf>
    <xf numFmtId="4" fontId="11" fillId="5" borderId="2" xfId="35" applyNumberFormat="1" applyFont="1" applyFill="1" applyAlignment="1" applyProtection="1">
      <alignment horizontal="right" vertical="center" shrinkToFit="1"/>
    </xf>
    <xf numFmtId="4" fontId="12" fillId="5" borderId="2" xfId="35" applyNumberFormat="1" applyFont="1" applyFill="1" applyAlignment="1" applyProtection="1">
      <alignment horizontal="right" vertical="center" shrinkToFit="1"/>
    </xf>
    <xf numFmtId="4" fontId="11" fillId="5" borderId="2" xfId="12" applyNumberFormat="1" applyFont="1" applyFill="1" applyAlignment="1" applyProtection="1">
      <alignment horizontal="right" vertical="center" shrinkToFit="1"/>
    </xf>
  </cellXfs>
  <cellStyles count="38">
    <cellStyle name="br" xfId="17"/>
    <cellStyle name="col" xfId="16"/>
    <cellStyle name="st31" xfId="12"/>
    <cellStyle name="st32" xfId="9"/>
    <cellStyle name="st33" xfId="34"/>
    <cellStyle name="style0" xfId="18"/>
    <cellStyle name="td" xfId="19"/>
    <cellStyle name="tr" xfId="15"/>
    <cellStyle name="xl21" xfId="20"/>
    <cellStyle name="xl22" xfId="1"/>
    <cellStyle name="xl23" xfId="2"/>
    <cellStyle name="xl24" xfId="3"/>
    <cellStyle name="xl25" xfId="4"/>
    <cellStyle name="xl26" xfId="5"/>
    <cellStyle name="xl27" xfId="21"/>
    <cellStyle name="xl28" xfId="6"/>
    <cellStyle name="xl29" xfId="22"/>
    <cellStyle name="xl30" xfId="23"/>
    <cellStyle name="xl31" xfId="8"/>
    <cellStyle name="xl32" xfId="24"/>
    <cellStyle name="xl33" xfId="25"/>
    <cellStyle name="xl34" xfId="26"/>
    <cellStyle name="xl35" xfId="11"/>
    <cellStyle name="xl36" xfId="27"/>
    <cellStyle name="xl37" xfId="13"/>
    <cellStyle name="xl38" xfId="28"/>
    <cellStyle name="xl39" xfId="14"/>
    <cellStyle name="xl40" xfId="7"/>
    <cellStyle name="xl41" xfId="29"/>
    <cellStyle name="xl42" xfId="10"/>
    <cellStyle name="xl43" xfId="30"/>
    <cellStyle name="xl44" xfId="31"/>
    <cellStyle name="xl45" xfId="32"/>
    <cellStyle name="xl46" xfId="33"/>
    <cellStyle name="xl53" xfId="36"/>
    <cellStyle name="xl54" xfId="37"/>
    <cellStyle name="xl64" xfId="3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7"/>
  <sheetViews>
    <sheetView showGridLines="0" tabSelected="1" zoomScale="120" zoomScaleNormal="120" workbookViewId="0">
      <pane ySplit="6" topLeftCell="A7" activePane="bottomLeft" state="frozen"/>
      <selection pane="bottomLeft" activeCell="L13" sqref="L13"/>
    </sheetView>
  </sheetViews>
  <sheetFormatPr defaultRowHeight="15" outlineLevelRow="1" x14ac:dyDescent="0.25"/>
  <cols>
    <col min="1" max="1" width="62.28515625" style="1" customWidth="1"/>
    <col min="2" max="2" width="8.5703125" style="1" customWidth="1"/>
    <col min="3" max="4" width="10.5703125" style="19" customWidth="1"/>
    <col min="5" max="6" width="10.5703125" style="24" customWidth="1"/>
    <col min="7" max="7" width="10.42578125" style="1" customWidth="1"/>
    <col min="8" max="8" width="7.5703125" style="1" customWidth="1"/>
    <col min="9" max="16384" width="9.140625" style="1"/>
  </cols>
  <sheetData>
    <row r="1" spans="1:8" x14ac:dyDescent="0.25">
      <c r="A1" s="32"/>
      <c r="B1" s="33"/>
      <c r="C1" s="33"/>
      <c r="D1" s="33"/>
      <c r="E1" s="33"/>
      <c r="F1" s="21"/>
    </row>
    <row r="2" spans="1:8" ht="15.75" x14ac:dyDescent="0.25">
      <c r="A2" s="30" t="s">
        <v>50</v>
      </c>
      <c r="B2" s="30"/>
      <c r="C2" s="30"/>
      <c r="D2" s="30"/>
      <c r="E2" s="30"/>
      <c r="F2" s="30"/>
      <c r="G2" s="30"/>
      <c r="H2" s="30"/>
    </row>
    <row r="3" spans="1:8" ht="15.75" x14ac:dyDescent="0.25">
      <c r="A3" s="31" t="s">
        <v>107</v>
      </c>
      <c r="B3" s="31"/>
      <c r="C3" s="31"/>
      <c r="D3" s="31"/>
      <c r="E3" s="31"/>
      <c r="F3" s="31"/>
      <c r="G3" s="31"/>
      <c r="H3" s="31"/>
    </row>
    <row r="4" spans="1:8" x14ac:dyDescent="0.25">
      <c r="A4" s="34" t="s">
        <v>0</v>
      </c>
      <c r="B4" s="34"/>
      <c r="C4" s="34"/>
      <c r="D4" s="34"/>
      <c r="E4" s="34"/>
      <c r="F4" s="34"/>
      <c r="G4" s="34"/>
      <c r="H4" s="34"/>
    </row>
    <row r="5" spans="1:8" ht="23.25" customHeight="1" x14ac:dyDescent="0.25">
      <c r="A5" s="44" t="s">
        <v>1</v>
      </c>
      <c r="B5" s="44" t="s">
        <v>93</v>
      </c>
      <c r="C5" s="37" t="s">
        <v>56</v>
      </c>
      <c r="D5" s="38"/>
      <c r="E5" s="39" t="s">
        <v>57</v>
      </c>
      <c r="F5" s="40"/>
      <c r="G5" s="43" t="s">
        <v>106</v>
      </c>
      <c r="H5" s="43"/>
    </row>
    <row r="6" spans="1:8" ht="26.25" customHeight="1" x14ac:dyDescent="0.25">
      <c r="A6" s="45"/>
      <c r="B6" s="45"/>
      <c r="C6" s="28" t="s">
        <v>48</v>
      </c>
      <c r="D6" s="28" t="s">
        <v>49</v>
      </c>
      <c r="E6" s="20" t="s">
        <v>48</v>
      </c>
      <c r="F6" s="20" t="s">
        <v>49</v>
      </c>
      <c r="G6" s="14" t="s">
        <v>53</v>
      </c>
      <c r="H6" s="14" t="s">
        <v>54</v>
      </c>
    </row>
    <row r="7" spans="1:8" x14ac:dyDescent="0.25">
      <c r="A7" s="5" t="s">
        <v>94</v>
      </c>
      <c r="B7" s="8" t="s">
        <v>2</v>
      </c>
      <c r="C7" s="26">
        <v>214981.13089</v>
      </c>
      <c r="D7" s="26">
        <v>130053.12706</v>
      </c>
      <c r="E7" s="46">
        <v>218921.86757999999</v>
      </c>
      <c r="F7" s="46">
        <v>140154.75459999999</v>
      </c>
      <c r="G7" s="15">
        <f>F7-D7</f>
        <v>10101.627539999987</v>
      </c>
      <c r="H7" s="9">
        <f>F7/D7*100-100</f>
        <v>7.7673084595187021</v>
      </c>
    </row>
    <row r="8" spans="1:8" ht="24" outlineLevel="1" x14ac:dyDescent="0.25">
      <c r="A8" s="6" t="s">
        <v>59</v>
      </c>
      <c r="B8" s="10" t="s">
        <v>3</v>
      </c>
      <c r="C8" s="27">
        <v>2971.0819900000001</v>
      </c>
      <c r="D8" s="27">
        <v>1928.4725900000001</v>
      </c>
      <c r="E8" s="47">
        <v>3116.0270399999999</v>
      </c>
      <c r="F8" s="47">
        <v>1890.2000599999999</v>
      </c>
      <c r="G8" s="16">
        <f>F8-D8</f>
        <v>-38.272530000000188</v>
      </c>
      <c r="H8" s="11">
        <f>F8/D8*100-100</f>
        <v>-1.9846032657378885</v>
      </c>
    </row>
    <row r="9" spans="1:8" ht="24" outlineLevel="1" x14ac:dyDescent="0.25">
      <c r="A9" s="6" t="s">
        <v>60</v>
      </c>
      <c r="B9" s="10" t="s">
        <v>4</v>
      </c>
      <c r="C9" s="27">
        <v>9507.4033299999992</v>
      </c>
      <c r="D9" s="27">
        <v>6798.3326999999999</v>
      </c>
      <c r="E9" s="47">
        <v>10245.095939999999</v>
      </c>
      <c r="F9" s="47">
        <v>7527.9642299999996</v>
      </c>
      <c r="G9" s="16">
        <f t="shared" ref="G9:G54" si="0">F9-D9</f>
        <v>729.63152999999966</v>
      </c>
      <c r="H9" s="11">
        <f t="shared" ref="H9:H54" si="1">F9/D9*100-100</f>
        <v>10.732506957183773</v>
      </c>
    </row>
    <row r="10" spans="1:8" ht="36" outlineLevel="1" x14ac:dyDescent="0.25">
      <c r="A10" s="6" t="s">
        <v>61</v>
      </c>
      <c r="B10" s="10" t="s">
        <v>5</v>
      </c>
      <c r="C10" s="27">
        <v>99692.681689999998</v>
      </c>
      <c r="D10" s="27">
        <v>69092.551189999998</v>
      </c>
      <c r="E10" s="47">
        <v>102636.52727000001</v>
      </c>
      <c r="F10" s="47">
        <v>69841.002030000003</v>
      </c>
      <c r="G10" s="16">
        <f t="shared" si="0"/>
        <v>748.45084000000497</v>
      </c>
      <c r="H10" s="11">
        <f t="shared" si="1"/>
        <v>1.0832583644824609</v>
      </c>
    </row>
    <row r="11" spans="1:8" outlineLevel="1" x14ac:dyDescent="0.25">
      <c r="A11" s="7" t="s">
        <v>51</v>
      </c>
      <c r="B11" s="12" t="s">
        <v>52</v>
      </c>
      <c r="C11" s="27">
        <v>12.080640000000001</v>
      </c>
      <c r="D11" s="27">
        <v>0</v>
      </c>
      <c r="E11" s="47">
        <v>11.32</v>
      </c>
      <c r="F11" s="47">
        <v>0</v>
      </c>
      <c r="G11" s="16">
        <f>F11-D11</f>
        <v>0</v>
      </c>
      <c r="H11" s="13" t="s">
        <v>92</v>
      </c>
    </row>
    <row r="12" spans="1:8" ht="24" outlineLevel="1" x14ac:dyDescent="0.25">
      <c r="A12" s="6" t="s">
        <v>62</v>
      </c>
      <c r="B12" s="10" t="s">
        <v>6</v>
      </c>
      <c r="C12" s="27">
        <v>2373.26692</v>
      </c>
      <c r="D12" s="27">
        <v>1059.1845499999999</v>
      </c>
      <c r="E12" s="47">
        <v>1688.6498200000001</v>
      </c>
      <c r="F12" s="47">
        <v>1110.3656599999999</v>
      </c>
      <c r="G12" s="16">
        <f t="shared" si="0"/>
        <v>51.18110999999999</v>
      </c>
      <c r="H12" s="13">
        <f t="shared" si="1"/>
        <v>4.8321239202365547</v>
      </c>
    </row>
    <row r="13" spans="1:8" outlineLevel="1" x14ac:dyDescent="0.25">
      <c r="A13" s="6" t="s">
        <v>95</v>
      </c>
      <c r="B13" s="10" t="s">
        <v>55</v>
      </c>
      <c r="C13" s="27">
        <v>0</v>
      </c>
      <c r="D13" s="27">
        <v>0</v>
      </c>
      <c r="E13" s="47">
        <v>7960.3</v>
      </c>
      <c r="F13" s="47">
        <v>7960.3</v>
      </c>
      <c r="G13" s="16">
        <f t="shared" ref="G13" si="2">F13-D13</f>
        <v>7960.3</v>
      </c>
      <c r="H13" s="13" t="s">
        <v>92</v>
      </c>
    </row>
    <row r="14" spans="1:8" outlineLevel="1" x14ac:dyDescent="0.25">
      <c r="A14" s="6" t="s">
        <v>63</v>
      </c>
      <c r="B14" s="10" t="s">
        <v>7</v>
      </c>
      <c r="C14" s="27">
        <v>3000</v>
      </c>
      <c r="D14" s="27">
        <v>0</v>
      </c>
      <c r="E14" s="47">
        <v>3000</v>
      </c>
      <c r="F14" s="47">
        <v>0</v>
      </c>
      <c r="G14" s="16">
        <f t="shared" si="0"/>
        <v>0</v>
      </c>
      <c r="H14" s="13" t="s">
        <v>92</v>
      </c>
    </row>
    <row r="15" spans="1:8" outlineLevel="1" x14ac:dyDescent="0.25">
      <c r="A15" s="6" t="s">
        <v>64</v>
      </c>
      <c r="B15" s="10" t="s">
        <v>8</v>
      </c>
      <c r="C15" s="27">
        <v>97424.616320000001</v>
      </c>
      <c r="D15" s="27">
        <v>51174.586029999999</v>
      </c>
      <c r="E15" s="47">
        <v>90263.947509999998</v>
      </c>
      <c r="F15" s="47">
        <v>51824.922619999998</v>
      </c>
      <c r="G15" s="16">
        <f t="shared" si="0"/>
        <v>650.33658999999898</v>
      </c>
      <c r="H15" s="11">
        <f t="shared" si="1"/>
        <v>1.2708194446727106</v>
      </c>
    </row>
    <row r="16" spans="1:8" ht="24" x14ac:dyDescent="0.25">
      <c r="A16" s="5" t="s">
        <v>96</v>
      </c>
      <c r="B16" s="8" t="s">
        <v>9</v>
      </c>
      <c r="C16" s="26">
        <v>14406.089679999999</v>
      </c>
      <c r="D16" s="26">
        <v>10558.85124</v>
      </c>
      <c r="E16" s="46">
        <v>12876.782939999999</v>
      </c>
      <c r="F16" s="46">
        <v>8786.6219899999996</v>
      </c>
      <c r="G16" s="15">
        <f t="shared" si="0"/>
        <v>-1772.2292500000003</v>
      </c>
      <c r="H16" s="9">
        <f t="shared" si="1"/>
        <v>-16.78429982313115</v>
      </c>
    </row>
    <row r="17" spans="1:8" outlineLevel="1" x14ac:dyDescent="0.25">
      <c r="A17" s="6" t="s">
        <v>65</v>
      </c>
      <c r="B17" s="10" t="s">
        <v>10</v>
      </c>
      <c r="C17" s="27">
        <v>4367.4750000000004</v>
      </c>
      <c r="D17" s="27">
        <v>2925.2706400000002</v>
      </c>
      <c r="E17" s="47">
        <v>3828.4830000000002</v>
      </c>
      <c r="F17" s="47">
        <v>2546.9965900000002</v>
      </c>
      <c r="G17" s="16">
        <f t="shared" si="0"/>
        <v>-378.27404999999999</v>
      </c>
      <c r="H17" s="11">
        <f t="shared" si="1"/>
        <v>-12.931249670628759</v>
      </c>
    </row>
    <row r="18" spans="1:8" ht="24" outlineLevel="1" x14ac:dyDescent="0.25">
      <c r="A18" s="6" t="s">
        <v>66</v>
      </c>
      <c r="B18" s="10" t="s">
        <v>11</v>
      </c>
      <c r="C18" s="27">
        <v>7369.21468</v>
      </c>
      <c r="D18" s="27">
        <v>5296.2857100000001</v>
      </c>
      <c r="E18" s="47">
        <v>8053.8999400000002</v>
      </c>
      <c r="F18" s="47">
        <v>5923.8963700000004</v>
      </c>
      <c r="G18" s="16">
        <f t="shared" si="0"/>
        <v>627.61066000000028</v>
      </c>
      <c r="H18" s="11">
        <f t="shared" si="1"/>
        <v>11.850015168460402</v>
      </c>
    </row>
    <row r="19" spans="1:8" ht="24" outlineLevel="1" x14ac:dyDescent="0.25">
      <c r="A19" s="6" t="s">
        <v>67</v>
      </c>
      <c r="B19" s="10" t="s">
        <v>12</v>
      </c>
      <c r="C19" s="27">
        <v>2669.4</v>
      </c>
      <c r="D19" s="27">
        <v>2337.2948900000001</v>
      </c>
      <c r="E19" s="47">
        <v>994.4</v>
      </c>
      <c r="F19" s="47">
        <v>315.72903000000002</v>
      </c>
      <c r="G19" s="16">
        <f t="shared" si="0"/>
        <v>-2021.5658600000002</v>
      </c>
      <c r="H19" s="11">
        <f t="shared" si="1"/>
        <v>-86.491690400264389</v>
      </c>
    </row>
    <row r="20" spans="1:8" x14ac:dyDescent="0.25">
      <c r="A20" s="5" t="s">
        <v>97</v>
      </c>
      <c r="B20" s="8" t="s">
        <v>13</v>
      </c>
      <c r="C20" s="26">
        <v>271036.92045999999</v>
      </c>
      <c r="D20" s="26">
        <v>134756.30952000001</v>
      </c>
      <c r="E20" s="46">
        <v>276164.08993999998</v>
      </c>
      <c r="F20" s="46">
        <v>150525.66813000001</v>
      </c>
      <c r="G20" s="15">
        <f t="shared" si="0"/>
        <v>15769.358609999996</v>
      </c>
      <c r="H20" s="9">
        <f t="shared" si="1"/>
        <v>11.702130064388257</v>
      </c>
    </row>
    <row r="21" spans="1:8" outlineLevel="1" x14ac:dyDescent="0.25">
      <c r="A21" s="6" t="s">
        <v>68</v>
      </c>
      <c r="B21" s="10" t="s">
        <v>14</v>
      </c>
      <c r="C21" s="27">
        <v>10203.950000000001</v>
      </c>
      <c r="D21" s="27">
        <v>4811.9480000000003</v>
      </c>
      <c r="E21" s="47">
        <v>13778.395699999999</v>
      </c>
      <c r="F21" s="47">
        <v>4942.7893000000004</v>
      </c>
      <c r="G21" s="16">
        <f t="shared" si="0"/>
        <v>130.84130000000005</v>
      </c>
      <c r="H21" s="11">
        <f t="shared" si="1"/>
        <v>2.7190921431403723</v>
      </c>
    </row>
    <row r="22" spans="1:8" outlineLevel="1" x14ac:dyDescent="0.25">
      <c r="A22" s="6" t="s">
        <v>69</v>
      </c>
      <c r="B22" s="10" t="s">
        <v>15</v>
      </c>
      <c r="C22" s="27">
        <v>19239.369279999999</v>
      </c>
      <c r="D22" s="27">
        <v>14558.50563</v>
      </c>
      <c r="E22" s="47">
        <v>34289.315170000002</v>
      </c>
      <c r="F22" s="47">
        <v>18983.654009999998</v>
      </c>
      <c r="G22" s="16">
        <f t="shared" si="0"/>
        <v>4425.1483799999987</v>
      </c>
      <c r="H22" s="11">
        <f t="shared" si="1"/>
        <v>30.395622273767657</v>
      </c>
    </row>
    <row r="23" spans="1:8" outlineLevel="1" x14ac:dyDescent="0.25">
      <c r="A23" s="6" t="s">
        <v>70</v>
      </c>
      <c r="B23" s="10" t="s">
        <v>16</v>
      </c>
      <c r="C23" s="27">
        <v>186567.61124</v>
      </c>
      <c r="D23" s="27">
        <v>79487.572790000006</v>
      </c>
      <c r="E23" s="47">
        <v>175340.79478</v>
      </c>
      <c r="F23" s="47">
        <v>87644.508300000001</v>
      </c>
      <c r="G23" s="16">
        <f t="shared" si="0"/>
        <v>8156.9355099999957</v>
      </c>
      <c r="H23" s="11">
        <f t="shared" si="1"/>
        <v>10.261900349567838</v>
      </c>
    </row>
    <row r="24" spans="1:8" outlineLevel="1" x14ac:dyDescent="0.25">
      <c r="A24" s="6" t="s">
        <v>71</v>
      </c>
      <c r="B24" s="10" t="s">
        <v>17</v>
      </c>
      <c r="C24" s="27">
        <v>25022.951069999999</v>
      </c>
      <c r="D24" s="27">
        <v>18988.199229999998</v>
      </c>
      <c r="E24" s="47">
        <v>25895.214329999999</v>
      </c>
      <c r="F24" s="47">
        <v>19624.927439999999</v>
      </c>
      <c r="G24" s="16">
        <f t="shared" si="0"/>
        <v>636.72821000000113</v>
      </c>
      <c r="H24" s="11">
        <f t="shared" si="1"/>
        <v>3.353283806892108</v>
      </c>
    </row>
    <row r="25" spans="1:8" outlineLevel="1" x14ac:dyDescent="0.25">
      <c r="A25" s="6" t="s">
        <v>58</v>
      </c>
      <c r="B25" s="10" t="s">
        <v>18</v>
      </c>
      <c r="C25" s="27">
        <v>30003.03887</v>
      </c>
      <c r="D25" s="27">
        <v>16910.083869999999</v>
      </c>
      <c r="E25" s="47">
        <v>26860.36996</v>
      </c>
      <c r="F25" s="47">
        <v>19329.789079999999</v>
      </c>
      <c r="G25" s="16">
        <f t="shared" si="0"/>
        <v>2419.7052100000001</v>
      </c>
      <c r="H25" s="11">
        <f t="shared" si="1"/>
        <v>14.309244286438897</v>
      </c>
    </row>
    <row r="26" spans="1:8" x14ac:dyDescent="0.25">
      <c r="A26" s="5" t="s">
        <v>98</v>
      </c>
      <c r="B26" s="8" t="s">
        <v>19</v>
      </c>
      <c r="C26" s="26">
        <v>201971.35467</v>
      </c>
      <c r="D26" s="26">
        <v>87890.982269999993</v>
      </c>
      <c r="E26" s="46">
        <v>304890.90759999998</v>
      </c>
      <c r="F26" s="46">
        <v>192125.5012</v>
      </c>
      <c r="G26" s="15">
        <f t="shared" si="0"/>
        <v>104234.51893000001</v>
      </c>
      <c r="H26" s="9">
        <f t="shared" si="1"/>
        <v>118.59523723354562</v>
      </c>
    </row>
    <row r="27" spans="1:8" outlineLevel="1" x14ac:dyDescent="0.25">
      <c r="A27" s="6" t="s">
        <v>72</v>
      </c>
      <c r="B27" s="10" t="s">
        <v>20</v>
      </c>
      <c r="C27" s="27">
        <v>39950.520270000001</v>
      </c>
      <c r="D27" s="27">
        <v>23250.01986</v>
      </c>
      <c r="E27" s="47">
        <v>37794.945849999996</v>
      </c>
      <c r="F27" s="47">
        <v>23308.250950000001</v>
      </c>
      <c r="G27" s="16">
        <f t="shared" si="0"/>
        <v>58.231090000001132</v>
      </c>
      <c r="H27" s="11">
        <f t="shared" si="1"/>
        <v>0.2504560871372945</v>
      </c>
    </row>
    <row r="28" spans="1:8" outlineLevel="1" x14ac:dyDescent="0.25">
      <c r="A28" s="6" t="s">
        <v>73</v>
      </c>
      <c r="B28" s="10" t="s">
        <v>21</v>
      </c>
      <c r="C28" s="27">
        <v>32835.81551</v>
      </c>
      <c r="D28" s="27">
        <v>14527.416380000001</v>
      </c>
      <c r="E28" s="47">
        <v>113304.2038</v>
      </c>
      <c r="F28" s="47">
        <v>96010.567540000004</v>
      </c>
      <c r="G28" s="16">
        <f t="shared" si="0"/>
        <v>81483.151160000009</v>
      </c>
      <c r="H28" s="11">
        <f t="shared" si="1"/>
        <v>560.89224008322947</v>
      </c>
    </row>
    <row r="29" spans="1:8" outlineLevel="1" x14ac:dyDescent="0.25">
      <c r="A29" s="6" t="s">
        <v>74</v>
      </c>
      <c r="B29" s="10" t="s">
        <v>22</v>
      </c>
      <c r="C29" s="27">
        <v>100516.65248</v>
      </c>
      <c r="D29" s="27">
        <v>31363.105360000001</v>
      </c>
      <c r="E29" s="47">
        <v>121747.27545</v>
      </c>
      <c r="F29" s="47">
        <v>53231.368130000003</v>
      </c>
      <c r="G29" s="16">
        <f t="shared" si="0"/>
        <v>21868.262770000001</v>
      </c>
      <c r="H29" s="11">
        <f t="shared" si="1"/>
        <v>69.726076289277245</v>
      </c>
    </row>
    <row r="30" spans="1:8" outlineLevel="1" x14ac:dyDescent="0.25">
      <c r="A30" s="6" t="s">
        <v>75</v>
      </c>
      <c r="B30" s="10" t="s">
        <v>23</v>
      </c>
      <c r="C30" s="27">
        <v>28668.366409999999</v>
      </c>
      <c r="D30" s="27">
        <v>18750.44067</v>
      </c>
      <c r="E30" s="47">
        <v>32044.482499999998</v>
      </c>
      <c r="F30" s="47">
        <v>19575.314579999998</v>
      </c>
      <c r="G30" s="16">
        <f t="shared" si="0"/>
        <v>824.87390999999843</v>
      </c>
      <c r="H30" s="11">
        <f>F30/D30*100-100</f>
        <v>4.3992241276748558</v>
      </c>
    </row>
    <row r="31" spans="1:8" x14ac:dyDescent="0.25">
      <c r="A31" s="5" t="s">
        <v>99</v>
      </c>
      <c r="B31" s="8" t="s">
        <v>24</v>
      </c>
      <c r="C31" s="26">
        <v>700</v>
      </c>
      <c r="D31" s="26">
        <v>94.186610000000002</v>
      </c>
      <c r="E31" s="46">
        <v>1500</v>
      </c>
      <c r="F31" s="46">
        <v>999.99937</v>
      </c>
      <c r="G31" s="17">
        <f t="shared" ref="G31" si="3">G32</f>
        <v>905.81276000000003</v>
      </c>
      <c r="H31" s="9">
        <f t="shared" si="1"/>
        <v>961.72137419533419</v>
      </c>
    </row>
    <row r="32" spans="1:8" outlineLevel="1" x14ac:dyDescent="0.25">
      <c r="A32" s="6" t="s">
        <v>76</v>
      </c>
      <c r="B32" s="10" t="s">
        <v>25</v>
      </c>
      <c r="C32" s="27">
        <v>700</v>
      </c>
      <c r="D32" s="27">
        <v>94.186610000000002</v>
      </c>
      <c r="E32" s="47">
        <v>1500</v>
      </c>
      <c r="F32" s="47">
        <v>999.99937</v>
      </c>
      <c r="G32" s="16">
        <f t="shared" si="0"/>
        <v>905.81276000000003</v>
      </c>
      <c r="H32" s="11">
        <f t="shared" si="1"/>
        <v>961.72137419533419</v>
      </c>
    </row>
    <row r="33" spans="1:8" x14ac:dyDescent="0.25">
      <c r="A33" s="5" t="s">
        <v>100</v>
      </c>
      <c r="B33" s="8" t="s">
        <v>26</v>
      </c>
      <c r="C33" s="26">
        <v>2254714.1465099999</v>
      </c>
      <c r="D33" s="26">
        <v>1516032.32476</v>
      </c>
      <c r="E33" s="46">
        <v>3026791.9957099999</v>
      </c>
      <c r="F33" s="46">
        <v>1578437.7462299999</v>
      </c>
      <c r="G33" s="15">
        <f t="shared" si="0"/>
        <v>62405.421469999943</v>
      </c>
      <c r="H33" s="9">
        <f t="shared" si="1"/>
        <v>4.1163648327801496</v>
      </c>
    </row>
    <row r="34" spans="1:8" outlineLevel="1" x14ac:dyDescent="0.25">
      <c r="A34" s="6" t="s">
        <v>77</v>
      </c>
      <c r="B34" s="10" t="s">
        <v>27</v>
      </c>
      <c r="C34" s="27">
        <v>873259.40341000003</v>
      </c>
      <c r="D34" s="27">
        <v>642207.42160999996</v>
      </c>
      <c r="E34" s="47">
        <v>1053187.39763</v>
      </c>
      <c r="F34" s="47">
        <v>710153.15613999998</v>
      </c>
      <c r="G34" s="16">
        <f t="shared" si="0"/>
        <v>67945.734530000016</v>
      </c>
      <c r="H34" s="11">
        <f t="shared" si="1"/>
        <v>10.580029480142343</v>
      </c>
    </row>
    <row r="35" spans="1:8" outlineLevel="1" x14ac:dyDescent="0.25">
      <c r="A35" s="6" t="s">
        <v>78</v>
      </c>
      <c r="B35" s="10" t="s">
        <v>28</v>
      </c>
      <c r="C35" s="27">
        <v>1027608.84945</v>
      </c>
      <c r="D35" s="27">
        <v>620138.54373000003</v>
      </c>
      <c r="E35" s="47">
        <v>1614536.1943600001</v>
      </c>
      <c r="F35" s="47">
        <v>609705.88256000006</v>
      </c>
      <c r="G35" s="16">
        <f t="shared" si="0"/>
        <v>-10432.661169999978</v>
      </c>
      <c r="H35" s="11">
        <f t="shared" si="1"/>
        <v>-1.6823113601760298</v>
      </c>
    </row>
    <row r="36" spans="1:8" outlineLevel="1" x14ac:dyDescent="0.25">
      <c r="A36" s="6" t="s">
        <v>79</v>
      </c>
      <c r="B36" s="10" t="s">
        <v>29</v>
      </c>
      <c r="C36" s="27">
        <v>249899.23527999999</v>
      </c>
      <c r="D36" s="27">
        <v>178974.80545000001</v>
      </c>
      <c r="E36" s="47">
        <v>244144.63923</v>
      </c>
      <c r="F36" s="47">
        <v>181031.52903999999</v>
      </c>
      <c r="G36" s="16">
        <f t="shared" si="0"/>
        <v>2056.7235899999796</v>
      </c>
      <c r="H36" s="11">
        <v>100</v>
      </c>
    </row>
    <row r="37" spans="1:8" outlineLevel="1" x14ac:dyDescent="0.25">
      <c r="A37" s="6" t="s">
        <v>80</v>
      </c>
      <c r="B37" s="10" t="s">
        <v>30</v>
      </c>
      <c r="C37" s="27">
        <v>11305.62559</v>
      </c>
      <c r="D37" s="27">
        <v>7875.5261200000004</v>
      </c>
      <c r="E37" s="47">
        <v>19083.4611</v>
      </c>
      <c r="F37" s="47">
        <v>10980.76002</v>
      </c>
      <c r="G37" s="16">
        <f t="shared" si="0"/>
        <v>3105.2338999999993</v>
      </c>
      <c r="H37" s="11">
        <f t="shared" si="1"/>
        <v>39.428907385809026</v>
      </c>
    </row>
    <row r="38" spans="1:8" outlineLevel="1" x14ac:dyDescent="0.25">
      <c r="A38" s="6" t="s">
        <v>81</v>
      </c>
      <c r="B38" s="10" t="s">
        <v>31</v>
      </c>
      <c r="C38" s="27">
        <v>92641.032779999994</v>
      </c>
      <c r="D38" s="27">
        <v>66836.027849999999</v>
      </c>
      <c r="E38" s="47">
        <v>95840.303390000001</v>
      </c>
      <c r="F38" s="47">
        <v>66566.418470000004</v>
      </c>
      <c r="G38" s="16">
        <f t="shared" si="0"/>
        <v>-269.60937999999442</v>
      </c>
      <c r="H38" s="11">
        <f t="shared" si="1"/>
        <v>-0.4033892926806999</v>
      </c>
    </row>
    <row r="39" spans="1:8" x14ac:dyDescent="0.25">
      <c r="A39" s="5" t="s">
        <v>101</v>
      </c>
      <c r="B39" s="8" t="s">
        <v>32</v>
      </c>
      <c r="C39" s="26">
        <v>247071.46718000001</v>
      </c>
      <c r="D39" s="26">
        <v>168271.00176000001</v>
      </c>
      <c r="E39" s="46">
        <v>252623.99905000001</v>
      </c>
      <c r="F39" s="46">
        <v>178918.76621999999</v>
      </c>
      <c r="G39" s="15">
        <f t="shared" si="0"/>
        <v>10647.764459999977</v>
      </c>
      <c r="H39" s="9">
        <f t="shared" si="1"/>
        <v>6.3277477097251449</v>
      </c>
    </row>
    <row r="40" spans="1:8" outlineLevel="1" x14ac:dyDescent="0.25">
      <c r="A40" s="6" t="s">
        <v>82</v>
      </c>
      <c r="B40" s="10" t="s">
        <v>33</v>
      </c>
      <c r="C40" s="27">
        <v>203770.84255</v>
      </c>
      <c r="D40" s="27">
        <v>137360.04456000001</v>
      </c>
      <c r="E40" s="47">
        <v>211787.08882999999</v>
      </c>
      <c r="F40" s="47">
        <v>153177.19088000001</v>
      </c>
      <c r="G40" s="16">
        <f t="shared" si="0"/>
        <v>15817.14632</v>
      </c>
      <c r="H40" s="11">
        <f t="shared" si="1"/>
        <v>11.515099875416055</v>
      </c>
    </row>
    <row r="41" spans="1:8" outlineLevel="1" x14ac:dyDescent="0.25">
      <c r="A41" s="6" t="s">
        <v>83</v>
      </c>
      <c r="B41" s="10" t="s">
        <v>34</v>
      </c>
      <c r="C41" s="27">
        <v>43300.624629999998</v>
      </c>
      <c r="D41" s="27">
        <v>30910.957200000001</v>
      </c>
      <c r="E41" s="47">
        <v>40836.910219999998</v>
      </c>
      <c r="F41" s="47">
        <v>25741.575339999999</v>
      </c>
      <c r="G41" s="16">
        <f t="shared" si="0"/>
        <v>-5169.3818600000013</v>
      </c>
      <c r="H41" s="11">
        <f t="shared" si="1"/>
        <v>-16.723460960956587</v>
      </c>
    </row>
    <row r="42" spans="1:8" x14ac:dyDescent="0.25">
      <c r="A42" s="5" t="s">
        <v>102</v>
      </c>
      <c r="B42" s="8" t="s">
        <v>35</v>
      </c>
      <c r="C42" s="26">
        <v>85909.398000000001</v>
      </c>
      <c r="D42" s="26">
        <v>53134.805489999999</v>
      </c>
      <c r="E42" s="46">
        <v>101815.19101</v>
      </c>
      <c r="F42" s="46">
        <v>47848.248169999999</v>
      </c>
      <c r="G42" s="15">
        <f t="shared" si="0"/>
        <v>-5286.5573199999999</v>
      </c>
      <c r="H42" s="9">
        <f t="shared" si="1"/>
        <v>-9.9493303330054204</v>
      </c>
    </row>
    <row r="43" spans="1:8" outlineLevel="1" x14ac:dyDescent="0.25">
      <c r="A43" s="6" t="s">
        <v>84</v>
      </c>
      <c r="B43" s="10" t="s">
        <v>36</v>
      </c>
      <c r="C43" s="27">
        <v>5519.04</v>
      </c>
      <c r="D43" s="27">
        <v>4080.0574499999998</v>
      </c>
      <c r="E43" s="47">
        <v>6748.72</v>
      </c>
      <c r="F43" s="47">
        <v>4253.31657</v>
      </c>
      <c r="G43" s="16">
        <f t="shared" si="0"/>
        <v>173.25912000000017</v>
      </c>
      <c r="H43" s="11">
        <f t="shared" si="1"/>
        <v>4.2464872645359577</v>
      </c>
    </row>
    <row r="44" spans="1:8" outlineLevel="1" x14ac:dyDescent="0.25">
      <c r="A44" s="6" t="s">
        <v>85</v>
      </c>
      <c r="B44" s="10" t="s">
        <v>37</v>
      </c>
      <c r="C44" s="27">
        <v>14000.9</v>
      </c>
      <c r="D44" s="27">
        <v>9284.6737799999992</v>
      </c>
      <c r="E44" s="47">
        <v>14950.8</v>
      </c>
      <c r="F44" s="47">
        <v>8632.8601799999997</v>
      </c>
      <c r="G44" s="16">
        <f t="shared" si="0"/>
        <v>-651.8135999999995</v>
      </c>
      <c r="H44" s="11">
        <f t="shared" si="1"/>
        <v>-7.0203177348466852</v>
      </c>
    </row>
    <row r="45" spans="1:8" outlineLevel="1" x14ac:dyDescent="0.25">
      <c r="A45" s="6" t="s">
        <v>86</v>
      </c>
      <c r="B45" s="10" t="s">
        <v>38</v>
      </c>
      <c r="C45" s="27">
        <v>65373.8</v>
      </c>
      <c r="D45" s="27">
        <v>39127.432489999999</v>
      </c>
      <c r="E45" s="47">
        <v>78814.3</v>
      </c>
      <c r="F45" s="47">
        <v>34701.252439999997</v>
      </c>
      <c r="G45" s="16">
        <f t="shared" si="0"/>
        <v>-4426.1800500000027</v>
      </c>
      <c r="H45" s="11">
        <f t="shared" si="1"/>
        <v>-11.312216949403023</v>
      </c>
    </row>
    <row r="46" spans="1:8" outlineLevel="1" x14ac:dyDescent="0.25">
      <c r="A46" s="6" t="s">
        <v>87</v>
      </c>
      <c r="B46" s="10" t="s">
        <v>39</v>
      </c>
      <c r="C46" s="27">
        <v>1015.658</v>
      </c>
      <c r="D46" s="27">
        <v>642.64176999999995</v>
      </c>
      <c r="E46" s="47">
        <v>1301.3710100000001</v>
      </c>
      <c r="F46" s="47">
        <v>260.81898000000001</v>
      </c>
      <c r="G46" s="16">
        <f t="shared" si="0"/>
        <v>-381.82278999999994</v>
      </c>
      <c r="H46" s="11">
        <f t="shared" si="1"/>
        <v>-59.414561552698316</v>
      </c>
    </row>
    <row r="47" spans="1:8" x14ac:dyDescent="0.25">
      <c r="A47" s="5" t="s">
        <v>103</v>
      </c>
      <c r="B47" s="8" t="s">
        <v>40</v>
      </c>
      <c r="C47" s="26">
        <v>4588.1642599999996</v>
      </c>
      <c r="D47" s="26">
        <v>1587.54341</v>
      </c>
      <c r="E47" s="46">
        <v>6531.3133799999996</v>
      </c>
      <c r="F47" s="46">
        <v>4312.0829999999996</v>
      </c>
      <c r="G47" s="15">
        <f t="shared" si="0"/>
        <v>2724.5395899999994</v>
      </c>
      <c r="H47" s="9">
        <f t="shared" si="1"/>
        <v>171.6198481778838</v>
      </c>
    </row>
    <row r="48" spans="1:8" outlineLevel="1" x14ac:dyDescent="0.25">
      <c r="A48" s="6" t="s">
        <v>88</v>
      </c>
      <c r="B48" s="10" t="s">
        <v>41</v>
      </c>
      <c r="C48" s="27">
        <v>4588.1642599999996</v>
      </c>
      <c r="D48" s="27">
        <v>1587.54341</v>
      </c>
      <c r="E48" s="47">
        <v>6531.3133799999996</v>
      </c>
      <c r="F48" s="47">
        <v>4312.0829999999996</v>
      </c>
      <c r="G48" s="16">
        <f t="shared" si="0"/>
        <v>2724.5395899999994</v>
      </c>
      <c r="H48" s="11">
        <f t="shared" si="1"/>
        <v>171.6198481778838</v>
      </c>
    </row>
    <row r="49" spans="1:8" x14ac:dyDescent="0.25">
      <c r="A49" s="5" t="s">
        <v>104</v>
      </c>
      <c r="B49" s="8" t="s">
        <v>42</v>
      </c>
      <c r="C49" s="26">
        <v>11014.951999999999</v>
      </c>
      <c r="D49" s="26">
        <v>11014.951999999999</v>
      </c>
      <c r="E49" s="46">
        <v>9202.3285899999992</v>
      </c>
      <c r="F49" s="46">
        <v>6492.9670299999998</v>
      </c>
      <c r="G49" s="15">
        <f t="shared" si="0"/>
        <v>-4521.9849699999995</v>
      </c>
      <c r="H49" s="9">
        <f t="shared" si="1"/>
        <v>-41.053151843058409</v>
      </c>
    </row>
    <row r="50" spans="1:8" outlineLevel="1" x14ac:dyDescent="0.25">
      <c r="A50" s="6" t="s">
        <v>89</v>
      </c>
      <c r="B50" s="10" t="s">
        <v>43</v>
      </c>
      <c r="C50" s="27">
        <v>843.08</v>
      </c>
      <c r="D50" s="27">
        <v>843.08</v>
      </c>
      <c r="E50" s="47">
        <v>0</v>
      </c>
      <c r="F50" s="47">
        <v>0</v>
      </c>
      <c r="G50" s="16">
        <f t="shared" si="0"/>
        <v>-843.08</v>
      </c>
      <c r="H50" s="11">
        <f t="shared" si="1"/>
        <v>-100</v>
      </c>
    </row>
    <row r="51" spans="1:8" outlineLevel="1" x14ac:dyDescent="0.25">
      <c r="A51" s="6" t="s">
        <v>90</v>
      </c>
      <c r="B51" s="10" t="s">
        <v>44</v>
      </c>
      <c r="C51" s="27">
        <v>10171.871999999999</v>
      </c>
      <c r="D51" s="27">
        <v>10171.871999999999</v>
      </c>
      <c r="E51" s="47">
        <v>9202.3285899999992</v>
      </c>
      <c r="F51" s="47">
        <v>6492.9670299999998</v>
      </c>
      <c r="G51" s="16">
        <f t="shared" si="0"/>
        <v>-3678.9049699999996</v>
      </c>
      <c r="H51" s="11">
        <f t="shared" si="1"/>
        <v>-36.167432798997076</v>
      </c>
    </row>
    <row r="52" spans="1:8" ht="15.75" customHeight="1" outlineLevel="1" x14ac:dyDescent="0.25">
      <c r="A52" s="5" t="s">
        <v>105</v>
      </c>
      <c r="B52" s="8" t="s">
        <v>45</v>
      </c>
      <c r="C52" s="26">
        <v>17214.692940000001</v>
      </c>
      <c r="D52" s="26">
        <v>4915.4835999999996</v>
      </c>
      <c r="E52" s="47">
        <v>17808.42439</v>
      </c>
      <c r="F52" s="47">
        <v>4249.9885800000002</v>
      </c>
      <c r="G52" s="15">
        <f t="shared" si="0"/>
        <v>-665.49501999999939</v>
      </c>
      <c r="H52" s="9">
        <f t="shared" si="1"/>
        <v>-13.53874967663404</v>
      </c>
    </row>
    <row r="53" spans="1:8" x14ac:dyDescent="0.25">
      <c r="A53" s="6" t="s">
        <v>91</v>
      </c>
      <c r="B53" s="10" t="s">
        <v>46</v>
      </c>
      <c r="C53" s="27">
        <v>17214.692940000001</v>
      </c>
      <c r="D53" s="27">
        <v>4915.4835999999996</v>
      </c>
      <c r="E53" s="47">
        <v>17808.42439</v>
      </c>
      <c r="F53" s="47">
        <v>4249.9885800000002</v>
      </c>
      <c r="G53" s="16">
        <f t="shared" si="0"/>
        <v>-665.49501999999939</v>
      </c>
      <c r="H53" s="11">
        <f t="shared" si="1"/>
        <v>-13.53874967663404</v>
      </c>
    </row>
    <row r="54" spans="1:8" x14ac:dyDescent="0.25">
      <c r="A54" s="41" t="s">
        <v>47</v>
      </c>
      <c r="B54" s="42"/>
      <c r="C54" s="29">
        <v>3323608.3165899999</v>
      </c>
      <c r="D54" s="29">
        <v>2118309.5677200002</v>
      </c>
      <c r="E54" s="48">
        <f>E7+E16+E20+E26+E31+E33+E39+E42+E47+E49+E52</f>
        <v>4229126.9001900004</v>
      </c>
      <c r="F54" s="48">
        <f>F7+F16+F20+F26+F31+F33+F39+F42+F47+F49+F52</f>
        <v>2312852.3445200003</v>
      </c>
      <c r="G54" s="15">
        <f>F54-D54</f>
        <v>194542.77680000011</v>
      </c>
      <c r="H54" s="9">
        <f>F54/D54*100-100</f>
        <v>9.1838690512733763</v>
      </c>
    </row>
    <row r="55" spans="1:8" x14ac:dyDescent="0.25">
      <c r="A55" s="2"/>
      <c r="B55" s="2"/>
      <c r="C55" s="18"/>
      <c r="D55" s="18"/>
      <c r="E55" s="22"/>
      <c r="F55" s="22"/>
      <c r="G55" s="4"/>
      <c r="H55" s="3"/>
    </row>
    <row r="56" spans="1:8" x14ac:dyDescent="0.25">
      <c r="A56" s="35"/>
      <c r="B56" s="36"/>
      <c r="C56" s="36"/>
      <c r="D56" s="36"/>
      <c r="E56" s="36"/>
      <c r="F56" s="23"/>
    </row>
    <row r="57" spans="1:8" x14ac:dyDescent="0.25">
      <c r="F57" s="25"/>
    </row>
  </sheetData>
  <mergeCells count="11">
    <mergeCell ref="A2:H2"/>
    <mergeCell ref="A3:H3"/>
    <mergeCell ref="A1:E1"/>
    <mergeCell ref="A4:H4"/>
    <mergeCell ref="A56:E56"/>
    <mergeCell ref="C5:D5"/>
    <mergeCell ref="E5:F5"/>
    <mergeCell ref="A54:B54"/>
    <mergeCell ref="G5:H5"/>
    <mergeCell ref="A5:A6"/>
    <mergeCell ref="B5:B6"/>
  </mergeCells>
  <pageMargins left="0.98425196850393704" right="0.39370078740157483" top="0.39370078740157483" bottom="0.39370078740157483" header="0.39370078740157483" footer="0.39370078740157483"/>
  <pageSetup paperSize="9" scale="58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529279468F8C42A68E3AA6162C9309&lt;/Code&gt;&#10;  &lt;ObjectCode&gt;SQUERY_ANAL_ISP_BUDG&lt;/ObjectCode&gt;&#10;  &lt;DocName&gt;Аналитический отчет по исполнению бюджета с произвольной группировкой&lt;/DocName&gt;&#10;  &lt;VariantName&gt;Общий свод Сыроватская&lt;/VariantName&gt;&#10;  &lt;VariantLink&gt;16704602&lt;/VariantLink&gt;&#10;  &lt;ReportLink&gt;325652&lt;/ReportLink&gt;&#10;  &lt;Note&gt;01.01.2017 - 30.09.2017&#10;&lt;/Note&gt;&#10;  &lt;SilentMode&gt;false&lt;/SilentMode&gt;&#10;  &lt;DateInfo&gt;&#10;    &lt;string&gt;01.01.2017&lt;/string&gt;&#10;    &lt;string&gt;30.09.2017&lt;/string&gt;&#10;  &lt;/DateInfo&gt;&#10;&lt;/ShortPrimaryServiceReportArguments&gt;"/>
  </Parameters>
</MailMerge>
</file>

<file path=customXml/itemProps1.xml><?xml version="1.0" encoding="utf-8"?>
<ds:datastoreItem xmlns:ds="http://schemas.openxmlformats.org/officeDocument/2006/customXml" ds:itemID="{12368CAB-4BC6-4C87-8B13-BFDF9977F65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Алексеева</dc:creator>
  <cp:lastModifiedBy>Агаркова</cp:lastModifiedBy>
  <cp:lastPrinted>2020-07-03T13:50:15Z</cp:lastPrinted>
  <dcterms:created xsi:type="dcterms:W3CDTF">2017-10-26T12:09:55Z</dcterms:created>
  <dcterms:modified xsi:type="dcterms:W3CDTF">2020-10-02T08:26:14Z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Аналитический отчет по исполнению бюджета с произвольной группировкой</vt:lpwstr>
  </property>
</Properties>
</file>